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10" i="1"/>
  <c r="F30" i="1" l="1"/>
</calcChain>
</file>

<file path=xl/sharedStrings.xml><?xml version="1.0" encoding="utf-8"?>
<sst xmlns="http://schemas.openxmlformats.org/spreadsheetml/2006/main" count="103" uniqueCount="56">
  <si>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</si>
  <si>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</si>
  <si>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</si>
  <si>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</si>
  <si>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</si>
  <si>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</si>
  <si>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</si>
  <si>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</si>
  <si>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</si>
  <si>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</si>
  <si>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</si>
  <si>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</si>
  <si>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</si>
  <si>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</si>
  <si>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</si>
  <si>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</si>
  <si>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</si>
  <si>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</si>
  <si>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</si>
  <si>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Знаки по ТБ,ОТ, БД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</si>
  <si>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НВЛ-2019/58-РНВ</t>
    </r>
  </si>
  <si>
    <t>1239406</t>
  </si>
  <si>
    <t>Знак дорожный 6.5 "Полоса для аварийной остановки"</t>
  </si>
  <si>
    <t>1169345</t>
  </si>
  <si>
    <t>Знак дорожный 4.1.2 "Движение направо"</t>
  </si>
  <si>
    <t>1239408</t>
  </si>
  <si>
    <t>Знак дорожный 3.40 "Таможня"</t>
  </si>
  <si>
    <t>1239409</t>
  </si>
  <si>
    <t>Знак дорожный 5.18 "Место стоянки легковых такси"</t>
  </si>
  <si>
    <t>1239445</t>
  </si>
  <si>
    <t>Знак дорожный 8.17 "Инвалиды"</t>
  </si>
  <si>
    <t>1176294</t>
  </si>
  <si>
    <t>Знак дорожный 3.25 "Конец зоны ограничения максимальной скорости" 30 км/час"</t>
  </si>
  <si>
    <t>1176298</t>
  </si>
  <si>
    <t>Знак дорожный индивидуальный информационно-указательный "УПСВ-С лево"</t>
  </si>
  <si>
    <t>1176299</t>
  </si>
  <si>
    <t>Знак дорожный индивидуальный информационно-указательный "УПСВ-С право"</t>
  </si>
  <si>
    <t>1176300</t>
  </si>
  <si>
    <t>Знак дорожный индивидуальный информационно-указательный "ОБП лево"</t>
  </si>
  <si>
    <t>1176331</t>
  </si>
  <si>
    <t>Знак дорожный индивидуальный информационно-указательный "ОБП право"</t>
  </si>
  <si>
    <t>1206916</t>
  </si>
  <si>
    <t>Знак километровый 1171-22.2005.2-06-10003-ТХ-Ч-05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</si>
  <si>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</si>
  <si>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</si>
  <si>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</si>
  <si>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</si>
  <si>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1233417</t>
  </si>
  <si>
    <t>Знак линейный опознавательный/Эскиз</t>
  </si>
  <si>
    <t>1306994</t>
  </si>
  <si>
    <t>Знак "Идет регистрация. Проезд без остановки запрещен"</t>
  </si>
  <si>
    <t>1306995</t>
  </si>
  <si>
    <t>Знак "Стой. Запретная зона. Проход запрещен"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</si>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</sst>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8"/>
  <sheetViews>
    <sheetView tabSelected="1" topLeftCell="A25" zoomScaleNormal="100" workbookViewId="0">
      <selection activeCell="C38" sqref="C3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8" t="s">
        <v>12</v>
      </c>
      <c r="B1" s="48"/>
      <c r="C1" s="48"/>
      <c r="D1" s="49"/>
      <c r="E1" s="50"/>
      <c r="F1" s="50"/>
      <c r="G1" s="50"/>
      <c r="H1" s="50"/>
      <c r="I1" s="35"/>
      <c r="L1" s="30"/>
      <c r="M1" s="30"/>
    </row>
    <row r="2" spans="1:18" s="1" customFormat="1" ht="43.5" customHeight="1" x14ac:dyDescent="0.25">
      <c r="A2" s="51" t="s">
        <v>19</v>
      </c>
      <c r="B2" s="51"/>
      <c r="C2" s="51"/>
      <c r="D2" s="51"/>
      <c r="E2" s="51"/>
      <c r="F2" s="51"/>
      <c r="G2" s="51"/>
      <c r="H2" s="51"/>
      <c r="I2" s="35"/>
      <c r="L2" s="30"/>
      <c r="M2" s="30"/>
    </row>
    <row r="3" spans="1:18" s="1" customFormat="1" ht="25.5" customHeight="1" x14ac:dyDescent="0.25">
      <c r="A3" s="52" t="s">
        <v>20</v>
      </c>
      <c r="B3" s="52"/>
      <c r="C3" s="52"/>
      <c r="D3" s="52"/>
      <c r="E3" s="52"/>
      <c r="F3" s="52"/>
      <c r="G3" s="52"/>
      <c r="H3" s="52"/>
      <c r="I3" s="35"/>
      <c r="L3" s="30"/>
      <c r="M3" s="30"/>
    </row>
    <row r="4" spans="1:18" s="1" customFormat="1" ht="18.75" customHeight="1" x14ac:dyDescent="0.25">
      <c r="A4" s="53" t="s">
        <v>18</v>
      </c>
      <c r="B4" s="53"/>
      <c r="C4" s="53"/>
      <c r="D4" s="53"/>
      <c r="E4" s="53"/>
      <c r="F4" s="53"/>
      <c r="G4" s="53"/>
      <c r="H4" s="53"/>
      <c r="I4" s="35"/>
      <c r="L4" s="30"/>
      <c r="M4" s="30"/>
    </row>
    <row r="5" spans="1:18" s="19" customFormat="1" ht="27" customHeight="1" x14ac:dyDescent="0.2">
      <c r="A5" s="47" t="s">
        <v>17</v>
      </c>
      <c r="B5" s="47"/>
      <c r="C5" s="47"/>
      <c r="D5" s="47"/>
      <c r="E5" s="47"/>
      <c r="F5" s="47"/>
      <c r="G5" s="47"/>
      <c r="H5" s="47"/>
      <c r="I5" s="36"/>
      <c r="L5" s="31"/>
      <c r="M5" s="31"/>
    </row>
    <row r="6" spans="1:18" s="19" customFormat="1" ht="43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I6" s="36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3" t="s">
        <v>23</v>
      </c>
      <c r="D10" s="43" t="s">
        <v>24</v>
      </c>
      <c r="E10" s="33" t="s">
        <v>16</v>
      </c>
      <c r="F10" s="44">
        <v>1</v>
      </c>
      <c r="G10" s="45">
        <v>661.54744000000005</v>
      </c>
      <c r="H10" s="46">
        <v>41779</v>
      </c>
      <c r="I10" s="38"/>
      <c r="J10" s="34">
        <f>F10*G10</f>
        <v>661.54744000000005</v>
      </c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3" t="s">
        <v>21</v>
      </c>
      <c r="D11" s="43" t="s">
        <v>22</v>
      </c>
      <c r="E11" s="33" t="s">
        <v>16</v>
      </c>
      <c r="F11" s="44">
        <v>2</v>
      </c>
      <c r="G11" s="45">
        <v>631.57961750000004</v>
      </c>
      <c r="H11" s="46">
        <v>40032</v>
      </c>
      <c r="I11" s="38"/>
      <c r="J11" s="34">
        <f t="shared" ref="J11:J29" si="0">F11*G11</f>
        <v>1263.1592350000001</v>
      </c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3" t="s">
        <v>25</v>
      </c>
      <c r="D12" s="43" t="s">
        <v>26</v>
      </c>
      <c r="E12" s="33" t="s">
        <v>16</v>
      </c>
      <c r="F12" s="44">
        <v>1</v>
      </c>
      <c r="G12" s="45">
        <v>576.39719750000006</v>
      </c>
      <c r="H12" s="46">
        <v>40032</v>
      </c>
      <c r="I12" s="38"/>
      <c r="J12" s="34">
        <f t="shared" si="0"/>
        <v>576.39719750000006</v>
      </c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3" t="s">
        <v>27</v>
      </c>
      <c r="D13" s="43" t="s">
        <v>28</v>
      </c>
      <c r="E13" s="33" t="s">
        <v>16</v>
      </c>
      <c r="F13" s="44">
        <v>2</v>
      </c>
      <c r="G13" s="45">
        <v>918.51328000000001</v>
      </c>
      <c r="H13" s="46">
        <v>40032</v>
      </c>
      <c r="I13" s="38"/>
      <c r="J13" s="34">
        <f t="shared" si="0"/>
        <v>1837.02656</v>
      </c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3" t="s">
        <v>29</v>
      </c>
      <c r="D14" s="43" t="s">
        <v>30</v>
      </c>
      <c r="E14" s="33" t="s">
        <v>16</v>
      </c>
      <c r="F14" s="44">
        <v>1</v>
      </c>
      <c r="G14" s="45">
        <v>498.64940000000013</v>
      </c>
      <c r="H14" s="46">
        <v>40032</v>
      </c>
      <c r="I14" s="38"/>
      <c r="J14" s="34">
        <f t="shared" si="0"/>
        <v>498.64940000000013</v>
      </c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3" t="s">
        <v>31</v>
      </c>
      <c r="D15" s="43" t="s">
        <v>32</v>
      </c>
      <c r="E15" s="33" t="s">
        <v>16</v>
      </c>
      <c r="F15" s="44">
        <v>6</v>
      </c>
      <c r="G15" s="45">
        <v>556.04969750000009</v>
      </c>
      <c r="H15" s="46">
        <v>39814</v>
      </c>
      <c r="I15" s="38"/>
      <c r="J15" s="34">
        <f t="shared" si="0"/>
        <v>3336.2981850000006</v>
      </c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3" t="s">
        <v>33</v>
      </c>
      <c r="D16" s="43" t="s">
        <v>34</v>
      </c>
      <c r="E16" s="33" t="s">
        <v>16</v>
      </c>
      <c r="F16" s="44">
        <v>1</v>
      </c>
      <c r="G16" s="45">
        <v>438.79383750000011</v>
      </c>
      <c r="H16" s="46">
        <v>39814</v>
      </c>
      <c r="I16" s="38"/>
      <c r="J16" s="34">
        <f t="shared" si="0"/>
        <v>438.79383750000011</v>
      </c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3" t="s">
        <v>35</v>
      </c>
      <c r="D17" s="43" t="s">
        <v>36</v>
      </c>
      <c r="E17" s="33" t="s">
        <v>16</v>
      </c>
      <c r="F17" s="44">
        <v>1</v>
      </c>
      <c r="G17" s="45">
        <v>438.79383750000011</v>
      </c>
      <c r="H17" s="46">
        <v>39814</v>
      </c>
      <c r="I17" s="38"/>
      <c r="J17" s="34">
        <f t="shared" si="0"/>
        <v>438.79383750000011</v>
      </c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3" t="s">
        <v>37</v>
      </c>
      <c r="D18" s="43" t="s">
        <v>38</v>
      </c>
      <c r="E18" s="33" t="s">
        <v>16</v>
      </c>
      <c r="F18" s="44">
        <v>1</v>
      </c>
      <c r="G18" s="45">
        <v>334.18055750000002</v>
      </c>
      <c r="H18" s="46">
        <v>39814</v>
      </c>
      <c r="I18" s="38"/>
      <c r="J18" s="34">
        <f t="shared" si="0"/>
        <v>334.18055750000002</v>
      </c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3" t="s">
        <v>39</v>
      </c>
      <c r="D19" s="43" t="s">
        <v>40</v>
      </c>
      <c r="E19" s="33" t="s">
        <v>16</v>
      </c>
      <c r="F19" s="44">
        <v>1</v>
      </c>
      <c r="G19" s="45">
        <v>334.18055750000002</v>
      </c>
      <c r="H19" s="46">
        <v>39814</v>
      </c>
      <c r="I19" s="38"/>
      <c r="J19" s="34">
        <f t="shared" si="0"/>
        <v>334.18055750000002</v>
      </c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3" t="s">
        <v>41</v>
      </c>
      <c r="D20" s="43" t="s">
        <v>42</v>
      </c>
      <c r="E20" s="33" t="s">
        <v>16</v>
      </c>
      <c r="F20" s="44">
        <v>18</v>
      </c>
      <c r="G20" s="45">
        <v>4840.5142524999992</v>
      </c>
      <c r="H20" s="46">
        <v>39995</v>
      </c>
      <c r="I20" s="38"/>
      <c r="J20" s="34">
        <f t="shared" si="0"/>
        <v>87129.256544999982</v>
      </c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3" t="s">
        <v>43</v>
      </c>
      <c r="D21" s="43" t="s">
        <v>44</v>
      </c>
      <c r="E21" s="33" t="s">
        <v>16</v>
      </c>
      <c r="F21" s="44">
        <v>1</v>
      </c>
      <c r="G21" s="45">
        <v>682.50262750000002</v>
      </c>
      <c r="H21" s="46">
        <v>40043</v>
      </c>
      <c r="I21" s="38"/>
      <c r="J21" s="34">
        <f t="shared" si="0"/>
        <v>682.50262750000002</v>
      </c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3" t="s">
        <v>43</v>
      </c>
      <c r="D22" s="43" t="s">
        <v>44</v>
      </c>
      <c r="E22" s="33" t="s">
        <v>16</v>
      </c>
      <c r="F22" s="44">
        <v>2</v>
      </c>
      <c r="G22" s="45">
        <v>682.50262750000002</v>
      </c>
      <c r="H22" s="46">
        <v>40043</v>
      </c>
      <c r="I22" s="38"/>
      <c r="J22" s="34">
        <f t="shared" si="0"/>
        <v>1365.005255</v>
      </c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3" t="s">
        <v>45</v>
      </c>
      <c r="D23" s="43" t="s">
        <v>46</v>
      </c>
      <c r="E23" s="33" t="s">
        <v>16</v>
      </c>
      <c r="F23" s="44">
        <v>3</v>
      </c>
      <c r="G23" s="45">
        <v>682.50262750000002</v>
      </c>
      <c r="H23" s="46">
        <v>40043</v>
      </c>
      <c r="I23" s="38"/>
      <c r="J23" s="34">
        <f t="shared" si="0"/>
        <v>2047.5078825000001</v>
      </c>
      <c r="P23" s="25"/>
      <c r="Q23" s="25"/>
      <c r="R23" s="25"/>
    </row>
    <row r="24" spans="1:18" s="3" customFormat="1" x14ac:dyDescent="0.25">
      <c r="A24" s="16">
        <v>15</v>
      </c>
      <c r="B24" s="16" t="s">
        <v>15</v>
      </c>
      <c r="C24" s="33" t="s">
        <v>45</v>
      </c>
      <c r="D24" s="43" t="s">
        <v>46</v>
      </c>
      <c r="E24" s="33" t="s">
        <v>16</v>
      </c>
      <c r="F24" s="44">
        <v>6</v>
      </c>
      <c r="G24" s="45">
        <v>726.6778804999999</v>
      </c>
      <c r="H24" s="46">
        <v>40269</v>
      </c>
      <c r="I24" s="38"/>
      <c r="J24" s="34">
        <f t="shared" si="0"/>
        <v>4360.0672829999994</v>
      </c>
      <c r="P24" s="25"/>
      <c r="Q24" s="25"/>
      <c r="R24" s="25"/>
    </row>
    <row r="25" spans="1:18" s="3" customFormat="1" x14ac:dyDescent="0.25">
      <c r="A25" s="16">
        <v>16</v>
      </c>
      <c r="B25" s="16" t="s">
        <v>15</v>
      </c>
      <c r="C25" s="33" t="s">
        <v>47</v>
      </c>
      <c r="D25" s="43" t="s">
        <v>48</v>
      </c>
      <c r="E25" s="33" t="s">
        <v>16</v>
      </c>
      <c r="F25" s="44">
        <v>3</v>
      </c>
      <c r="G25" s="45">
        <v>288.25625000000002</v>
      </c>
      <c r="H25" s="46">
        <v>40007</v>
      </c>
      <c r="I25" s="38"/>
      <c r="J25" s="34">
        <f t="shared" si="0"/>
        <v>864.76875000000007</v>
      </c>
      <c r="P25" s="25"/>
      <c r="Q25" s="25"/>
      <c r="R25" s="25"/>
    </row>
    <row r="26" spans="1:18" s="3" customFormat="1" x14ac:dyDescent="0.25">
      <c r="A26" s="16">
        <v>17</v>
      </c>
      <c r="B26" s="16" t="s">
        <v>15</v>
      </c>
      <c r="C26" s="33" t="s">
        <v>47</v>
      </c>
      <c r="D26" s="43" t="s">
        <v>48</v>
      </c>
      <c r="E26" s="33" t="s">
        <v>16</v>
      </c>
      <c r="F26" s="44">
        <v>7</v>
      </c>
      <c r="G26" s="45">
        <v>368.06227650000005</v>
      </c>
      <c r="H26" s="46">
        <v>42186</v>
      </c>
      <c r="I26" s="38"/>
      <c r="J26" s="34">
        <f t="shared" si="0"/>
        <v>2576.4359355000006</v>
      </c>
      <c r="P26" s="25"/>
      <c r="Q26" s="25"/>
      <c r="R26" s="25"/>
    </row>
    <row r="27" spans="1:18" s="3" customFormat="1" ht="30" x14ac:dyDescent="0.25">
      <c r="A27" s="16">
        <v>18</v>
      </c>
      <c r="B27" s="16" t="s">
        <v>15</v>
      </c>
      <c r="C27" s="33" t="s">
        <v>49</v>
      </c>
      <c r="D27" s="43" t="s">
        <v>50</v>
      </c>
      <c r="E27" s="33" t="s">
        <v>16</v>
      </c>
      <c r="F27" s="44">
        <v>1</v>
      </c>
      <c r="G27" s="45">
        <v>419.65580799999998</v>
      </c>
      <c r="H27" s="46">
        <v>40269</v>
      </c>
      <c r="I27" s="38"/>
      <c r="J27" s="34">
        <f t="shared" si="0"/>
        <v>419.65580799999998</v>
      </c>
      <c r="P27" s="25"/>
      <c r="Q27" s="25"/>
      <c r="R27" s="25"/>
    </row>
    <row r="28" spans="1:18" s="3" customFormat="1" x14ac:dyDescent="0.25">
      <c r="A28" s="16">
        <v>19</v>
      </c>
      <c r="B28" s="16" t="s">
        <v>15</v>
      </c>
      <c r="C28" s="33" t="s">
        <v>51</v>
      </c>
      <c r="D28" s="43" t="s">
        <v>52</v>
      </c>
      <c r="E28" s="33" t="s">
        <v>16</v>
      </c>
      <c r="F28" s="44">
        <v>47</v>
      </c>
      <c r="G28" s="45">
        <v>419.65580799999998</v>
      </c>
      <c r="H28" s="46">
        <v>40269</v>
      </c>
      <c r="I28" s="38"/>
      <c r="J28" s="34">
        <f t="shared" si="0"/>
        <v>19723.822975999999</v>
      </c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3" t="s">
        <v>21</v>
      </c>
      <c r="D29" s="43" t="s">
        <v>22</v>
      </c>
      <c r="E29" s="33" t="s">
        <v>16</v>
      </c>
      <c r="F29" s="44">
        <v>2</v>
      </c>
      <c r="G29" s="45">
        <v>631.57961750000004</v>
      </c>
      <c r="H29" s="46">
        <v>40032</v>
      </c>
      <c r="I29" s="38"/>
      <c r="J29" s="34">
        <f t="shared" si="0"/>
        <v>1263.1592350000001</v>
      </c>
      <c r="P29" s="25"/>
      <c r="Q29" s="25"/>
      <c r="R29" s="25"/>
    </row>
    <row r="30" spans="1:18" s="4" customFormat="1" x14ac:dyDescent="0.25">
      <c r="A30" s="58" t="s">
        <v>7</v>
      </c>
      <c r="B30" s="58"/>
      <c r="C30" s="58"/>
      <c r="D30" s="58"/>
      <c r="E30" s="17"/>
      <c r="F30" s="21">
        <f>SUM(F10:F29)</f>
        <v>107</v>
      </c>
      <c r="G30" s="21"/>
      <c r="H30" s="18"/>
      <c r="I30" s="39"/>
      <c r="P30" s="26"/>
      <c r="Q30" s="26"/>
      <c r="R30" s="26"/>
    </row>
    <row r="31" spans="1:18" s="4" customFormat="1" x14ac:dyDescent="0.25">
      <c r="A31" s="5"/>
      <c r="B31" s="5"/>
      <c r="C31" s="5"/>
      <c r="D31" s="6"/>
      <c r="E31" s="7"/>
      <c r="F31" s="10"/>
      <c r="G31" s="10"/>
      <c r="H31" s="7"/>
      <c r="I31" s="39"/>
      <c r="P31" s="26"/>
      <c r="Q31" s="26"/>
      <c r="R31" s="26"/>
    </row>
    <row r="32" spans="1:18" s="4" customFormat="1" ht="115.5" customHeight="1" x14ac:dyDescent="0.25">
      <c r="A32" s="59" t="s">
        <v>8</v>
      </c>
      <c r="B32" s="60"/>
      <c r="C32" s="60"/>
      <c r="D32" s="61"/>
      <c r="E32" s="62" t="s">
        <v>9</v>
      </c>
      <c r="F32" s="62"/>
      <c r="G32" s="62"/>
      <c r="H32" s="62"/>
      <c r="I32" s="39"/>
      <c r="P32" s="26"/>
      <c r="Q32" s="26"/>
      <c r="R32" s="26"/>
    </row>
    <row r="33" spans="1:18" s="4" customFormat="1" ht="15.75" customHeight="1" x14ac:dyDescent="0.25">
      <c r="A33" s="55" t="s">
        <v>10</v>
      </c>
      <c r="B33" s="56"/>
      <c r="C33" s="56"/>
      <c r="D33" s="57"/>
      <c r="E33" s="54" t="s">
        <v>53</v>
      </c>
      <c r="F33" s="54"/>
      <c r="G33" s="54"/>
      <c r="H33" s="54"/>
      <c r="I33" s="39"/>
      <c r="J33" s="26"/>
      <c r="L33" s="26"/>
      <c r="M33" s="26"/>
      <c r="N33" s="26"/>
      <c r="O33" s="26"/>
      <c r="P33" s="26"/>
      <c r="Q33" s="26"/>
      <c r="R33" s="26"/>
    </row>
    <row r="34" spans="1:18" s="4" customFormat="1" ht="15.75" customHeight="1" x14ac:dyDescent="0.25">
      <c r="A34" s="55" t="s">
        <v>11</v>
      </c>
      <c r="B34" s="56"/>
      <c r="C34" s="56"/>
      <c r="D34" s="57"/>
      <c r="E34" s="54" t="s">
        <v>53</v>
      </c>
      <c r="F34" s="54"/>
      <c r="G34" s="54"/>
      <c r="H34" s="54"/>
      <c r="I34" s="39"/>
      <c r="J34" s="26"/>
      <c r="L34" s="26"/>
      <c r="M34" s="26"/>
      <c r="N34" s="26"/>
      <c r="O34" s="26"/>
      <c r="P34" s="26"/>
      <c r="Q34" s="26"/>
      <c r="R34" s="26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s="23" customFormat="1" ht="80.25" customHeight="1" x14ac:dyDescent="0.25">
      <c r="A37" s="63" t="s">
        <v>54</v>
      </c>
      <c r="B37" s="63"/>
      <c r="C37" s="63"/>
      <c r="D37" s="63"/>
      <c r="E37" s="64"/>
      <c r="F37" s="64"/>
      <c r="G37" s="65" t="s">
        <v>55</v>
      </c>
      <c r="H37" s="66"/>
      <c r="I37" s="41"/>
      <c r="J37" s="28"/>
      <c r="L37" s="28"/>
      <c r="M37" s="28"/>
      <c r="N37" s="28"/>
      <c r="O37" s="28"/>
      <c r="P37" s="28"/>
      <c r="Q37" s="28"/>
      <c r="R37" s="28"/>
    </row>
    <row r="38" spans="1:18" s="12" customFormat="1" ht="18.75" x14ac:dyDescent="0.3">
      <c r="A38" s="22"/>
      <c r="F38" s="13"/>
      <c r="G38" s="13"/>
      <c r="I38" s="42"/>
      <c r="J38" s="29"/>
      <c r="L38" s="29"/>
      <c r="M38" s="29"/>
      <c r="N38" s="29"/>
      <c r="O38" s="29"/>
      <c r="P38" s="29"/>
      <c r="Q38" s="29"/>
      <c r="R38" s="29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N76" s="27"/>
    </row>
    <row r="77" spans="10:18" x14ac:dyDescent="0.25">
      <c r="J77" s="27"/>
      <c r="N77" s="27"/>
    </row>
    <row r="78" spans="10:18" x14ac:dyDescent="0.25">
      <c r="J78" s="27"/>
      <c r="N78" s="27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7:H37"/>
  </mergeCells>
  <pageMargins left="0.70866141732283472" right="0.31496062992125984" top="0.74803149606299213" bottom="0.74803149606299213" header="0.31496062992125984" footer="0.31496062992125984"/>
  <pageSetup paperSize="256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2019-04-04T07:53:58Z</cp:lastPrinted>
  <dcterms:created xsi:type="dcterms:W3CDTF">2016-09-16T10:27:35Z</dcterms:created>
  <dcterms:modified xsi:type="dcterms:W3CDTF">2019-09-16T03:08:13Z</dcterms:modified>
</cp:coreProperties>
</file>